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osti\Desktop\"/>
    </mc:Choice>
  </mc:AlternateContent>
  <xr:revisionPtr revIDLastSave="0" documentId="13_ncr:1_{7C4C9E28-A409-4E1F-A54E-C8FB046715C6}" xr6:coauthVersionLast="47" xr6:coauthVersionMax="47" xr10:uidLastSave="{00000000-0000-0000-0000-000000000000}"/>
  <bookViews>
    <workbookView xWindow="-120" yWindow="-120" windowWidth="29040" windowHeight="15840" xr2:uid="{66F5F142-7295-4A45-A4E6-865685FC1D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1" l="1"/>
  <c r="E107" i="1" l="1"/>
  <c r="E106" i="1"/>
  <c r="E105" i="1"/>
  <c r="E104" i="1"/>
  <c r="E103" i="1" l="1"/>
  <c r="E20" i="1"/>
  <c r="E66" i="1"/>
  <c r="E81" i="1"/>
  <c r="E82" i="1"/>
  <c r="E83" i="1"/>
  <c r="E84" i="1"/>
  <c r="E79" i="1" l="1"/>
  <c r="E80" i="1"/>
  <c r="E63" i="1" l="1"/>
  <c r="E8" i="1"/>
  <c r="E17" i="1"/>
  <c r="E18" i="1"/>
  <c r="E19" i="1"/>
  <c r="E21" i="1"/>
  <c r="E16" i="1"/>
  <c r="E62" i="1"/>
  <c r="E7" i="1"/>
  <c r="E25" i="1"/>
  <c r="E30" i="1"/>
  <c r="E72" i="1"/>
  <c r="E38" i="1"/>
  <c r="E73" i="1"/>
  <c r="E89" i="1"/>
  <c r="E85" i="1"/>
  <c r="E86" i="1"/>
  <c r="E87" i="1"/>
  <c r="E88" i="1"/>
  <c r="E36" i="1"/>
  <c r="E37" i="1"/>
  <c r="E32" i="1"/>
  <c r="E33" i="1"/>
  <c r="E34" i="1"/>
  <c r="E35" i="1"/>
  <c r="E99" i="1" l="1"/>
  <c r="E98" i="1"/>
  <c r="E97" i="1"/>
  <c r="E94" i="1"/>
  <c r="E93" i="1"/>
  <c r="E92" i="1"/>
  <c r="E91" i="1"/>
  <c r="E90" i="1"/>
  <c r="E78" i="1"/>
  <c r="E77" i="1"/>
  <c r="E74" i="1"/>
  <c r="E71" i="1"/>
  <c r="E70" i="1"/>
  <c r="E67" i="1"/>
  <c r="E65" i="1"/>
  <c r="E64" i="1"/>
  <c r="E61" i="1"/>
  <c r="E60" i="1"/>
  <c r="E59" i="1"/>
  <c r="E58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29" i="1"/>
  <c r="E28" i="1"/>
  <c r="E22" i="1"/>
  <c r="E15" i="1"/>
  <c r="E14" i="1"/>
  <c r="E13" i="1"/>
  <c r="E12" i="1"/>
  <c r="E11" i="1"/>
  <c r="E10" i="1"/>
  <c r="E9" i="1"/>
  <c r="E6" i="1"/>
  <c r="E101" i="1" l="1"/>
</calcChain>
</file>

<file path=xl/sharedStrings.xml><?xml version="1.0" encoding="utf-8"?>
<sst xmlns="http://schemas.openxmlformats.org/spreadsheetml/2006/main" count="187" uniqueCount="111">
  <si>
    <t>Sitework Bid Sheet</t>
  </si>
  <si>
    <t>Description</t>
  </si>
  <si>
    <t>Quantity</t>
  </si>
  <si>
    <t>Units</t>
  </si>
  <si>
    <t xml:space="preserve"> Total</t>
  </si>
  <si>
    <t>01 00 00 General Requirements</t>
  </si>
  <si>
    <t>Project Coordination/Submittals</t>
  </si>
  <si>
    <t>Permits</t>
  </si>
  <si>
    <t>Fees</t>
  </si>
  <si>
    <t>GPS model</t>
  </si>
  <si>
    <t>Mobilization</t>
  </si>
  <si>
    <t>Surveying</t>
  </si>
  <si>
    <t>Final Site Survey/As-builts</t>
  </si>
  <si>
    <t>MOT</t>
  </si>
  <si>
    <t>02 00 00 Existing Conditions</t>
  </si>
  <si>
    <t>03 00 00 Concrete</t>
  </si>
  <si>
    <t>Site-Cast Concrete Misc.</t>
  </si>
  <si>
    <t>Sidewalks</t>
  </si>
  <si>
    <t>Precast Concrete Structures &amp; Inlets</t>
  </si>
  <si>
    <t>31 00 00 Earthwork</t>
  </si>
  <si>
    <t>Site Clearing</t>
  </si>
  <si>
    <t>Clearing and Grubbing</t>
  </si>
  <si>
    <t>Earth Moving</t>
  </si>
  <si>
    <t>Grading</t>
  </si>
  <si>
    <t>Rough Grading</t>
  </si>
  <si>
    <t>Fine Grading</t>
  </si>
  <si>
    <t>Finish Grading</t>
  </si>
  <si>
    <t>Excavation/Ponds</t>
  </si>
  <si>
    <t>Subgrade Preparation</t>
  </si>
  <si>
    <t>Excavation</t>
  </si>
  <si>
    <t>Import Fill</t>
  </si>
  <si>
    <t>Backfill</t>
  </si>
  <si>
    <t>Compaction</t>
  </si>
  <si>
    <t>Erosion and Sedimentation Controls</t>
  </si>
  <si>
    <t>32 00 00 Exterior Improvements</t>
  </si>
  <si>
    <t>Maintenance of Exterior Improvements (Mowing)</t>
  </si>
  <si>
    <t>Base Courses</t>
  </si>
  <si>
    <t>Subbase Courses</t>
  </si>
  <si>
    <t>Curbs and Gutters</t>
  </si>
  <si>
    <t>Paving Specialties &amp; Signage</t>
  </si>
  <si>
    <t>Pavement Markings</t>
  </si>
  <si>
    <t>Tactile Warning Surfacing</t>
  </si>
  <si>
    <t>Site Improvements</t>
  </si>
  <si>
    <t>Fences and Gates</t>
  </si>
  <si>
    <t>Retaining Walls</t>
  </si>
  <si>
    <t>Sodding</t>
  </si>
  <si>
    <t>33 00 00 Utilities</t>
  </si>
  <si>
    <t>Clean, Flush, Disinfection Utility Piping</t>
  </si>
  <si>
    <t>Inspection and Testing of Water Utilities</t>
  </si>
  <si>
    <t>Sanitary Sewer &amp; Equipment</t>
  </si>
  <si>
    <t>Storm Water &amp; Equipment</t>
  </si>
  <si>
    <t>Electrical Utilities</t>
  </si>
  <si>
    <t>Electrical Poles</t>
  </si>
  <si>
    <t>Communications Utilities</t>
  </si>
  <si>
    <t xml:space="preserve"> </t>
  </si>
  <si>
    <t>Construction Fee</t>
  </si>
  <si>
    <t>Insurance</t>
  </si>
  <si>
    <t>Bond</t>
  </si>
  <si>
    <t>SF</t>
  </si>
  <si>
    <t>SY</t>
  </si>
  <si>
    <t>EA</t>
  </si>
  <si>
    <t>LF</t>
  </si>
  <si>
    <t>Fire Hydrants Assembly</t>
  </si>
  <si>
    <t>Curb Inlet</t>
  </si>
  <si>
    <t>MES</t>
  </si>
  <si>
    <t>Manhole</t>
  </si>
  <si>
    <t>Headwall</t>
  </si>
  <si>
    <t>Control Structure</t>
  </si>
  <si>
    <t>Rip Rap</t>
  </si>
  <si>
    <t>Box Culvert</t>
  </si>
  <si>
    <t>Retaining Wall Engineering</t>
  </si>
  <si>
    <t>Tree Protection</t>
  </si>
  <si>
    <t>Driveway</t>
  </si>
  <si>
    <t>Supervision</t>
  </si>
  <si>
    <t xml:space="preserve">Project Management </t>
  </si>
  <si>
    <t>Cleaning &amp; Sweeping</t>
  </si>
  <si>
    <t>Asphalt Paving Lift 1</t>
  </si>
  <si>
    <t>Asphalt Paving Lift 2</t>
  </si>
  <si>
    <t>Office Trailers</t>
  </si>
  <si>
    <t>Site Transportation (UTV/ATV)</t>
  </si>
  <si>
    <t>Site Toilets and Wash Stations</t>
  </si>
  <si>
    <t>General Conditions</t>
  </si>
  <si>
    <t>General Labor</t>
  </si>
  <si>
    <t>10' Multi-UseAsphalt Path</t>
  </si>
  <si>
    <t>Gate Valves</t>
  </si>
  <si>
    <t>Dumpsters</t>
  </si>
  <si>
    <t>Ortega Hills Connector Road</t>
  </si>
  <si>
    <t xml:space="preserve">- Quantities generated by Engineer of Record. If the contractor believes the quanitities may differ, please adjust accordingly. </t>
  </si>
  <si>
    <t>LS</t>
  </si>
  <si>
    <t>AC</t>
  </si>
  <si>
    <t>TV-ing of Pipe</t>
  </si>
  <si>
    <t>10" PVC Water</t>
  </si>
  <si>
    <t>6" PVC Water</t>
  </si>
  <si>
    <t>8" PVC SDR26 Sewer</t>
  </si>
  <si>
    <t>15" PP</t>
  </si>
  <si>
    <t>18" PP</t>
  </si>
  <si>
    <t>24" PP</t>
  </si>
  <si>
    <t>30" PP</t>
  </si>
  <si>
    <t>36" PP</t>
  </si>
  <si>
    <t>MOW PER MONTH</t>
  </si>
  <si>
    <r>
      <t xml:space="preserve">Type E Inlet </t>
    </r>
    <r>
      <rPr>
        <sz val="8"/>
        <rFont val="Arial"/>
        <family val="2"/>
      </rPr>
      <t>(w/ Eye Bolt and Chain Grate Locks)</t>
    </r>
  </si>
  <si>
    <t>Bid Alternate A</t>
  </si>
  <si>
    <t>Unit Price</t>
  </si>
  <si>
    <t>Total Base Bid</t>
  </si>
  <si>
    <t>Assumptions:</t>
  </si>
  <si>
    <t>Bid Alternate B</t>
  </si>
  <si>
    <t>Bid Alternate C</t>
  </si>
  <si>
    <t>Bid Alternate D</t>
  </si>
  <si>
    <t>Bid Alternate E</t>
  </si>
  <si>
    <t>LF (FACE)</t>
  </si>
  <si>
    <t>Site Electrical Conduit/Street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</si>
</sst>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sz val="8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21075-5112-4C47-8359-56A631D5DC5F}">
  <sheetPr>
    <pageSetUpPr fitToPage="1"/>
  </sheetPr>
  <dimension ref="A1:E110"/>
  <sheetViews>
    <sheetView tabSelected="1" topLeftCell="A78" zoomScale="90" zoomScaleNormal="90" workbookViewId="0">
      <selection activeCell="B71" sqref="B71"/>
    </sheetView>
  </sheetViews>
  <sheetFormatPr defaultRowHeight="15" x14ac:dyDescent="0.25"/>
  <cols>
    <col min="1" max="1" width="47.140625" customWidth="1"/>
    <col min="2" max="2" width="22.7109375" customWidth="1"/>
    <col min="3" max="3" width="21.140625" customWidth="1"/>
    <col min="4" max="4" width="23.5703125" customWidth="1"/>
    <col min="5" max="5" width="32.5703125" customWidth="1"/>
  </cols>
  <sheetData>
    <row r="1" spans="1:5" ht="18" x14ac:dyDescent="0.25">
      <c r="A1" s="14" t="s">
        <v>86</v>
      </c>
      <c r="B1" s="15"/>
      <c r="C1" s="15"/>
      <c r="D1" s="15"/>
      <c r="E1" s="15"/>
    </row>
    <row r="2" spans="1:5" ht="18" x14ac:dyDescent="0.25">
      <c r="A2" s="16" t="s">
        <v>0</v>
      </c>
      <c r="B2" s="17"/>
      <c r="C2" s="17"/>
      <c r="D2" s="17"/>
      <c r="E2" s="18"/>
    </row>
    <row r="3" spans="1:5" ht="18" x14ac:dyDescent="0.25">
      <c r="A3" s="1" t="s">
        <v>1</v>
      </c>
      <c r="B3" s="1" t="s">
        <v>2</v>
      </c>
      <c r="C3" s="1" t="s">
        <v>3</v>
      </c>
      <c r="D3" s="2" t="s">
        <v>102</v>
      </c>
      <c r="E3" s="2" t="s">
        <v>4</v>
      </c>
    </row>
    <row r="4" spans="1:5" ht="18" x14ac:dyDescent="0.25">
      <c r="A4" s="6" t="s">
        <v>5</v>
      </c>
      <c r="B4" s="3"/>
      <c r="C4" s="3"/>
      <c r="D4" s="4"/>
      <c r="E4" s="4"/>
    </row>
    <row r="5" spans="1:5" ht="18" x14ac:dyDescent="0.25">
      <c r="A5" s="3"/>
      <c r="B5" s="11"/>
      <c r="C5" s="3"/>
      <c r="D5" s="4"/>
      <c r="E5" s="4"/>
    </row>
    <row r="6" spans="1:5" ht="18" x14ac:dyDescent="0.25">
      <c r="A6" s="3" t="s">
        <v>74</v>
      </c>
      <c r="B6" s="11">
        <v>1</v>
      </c>
      <c r="C6" s="3" t="s">
        <v>88</v>
      </c>
      <c r="D6" s="4"/>
      <c r="E6" s="4">
        <f t="shared" ref="E6:E72" si="0">SUM(B6)*D6</f>
        <v>0</v>
      </c>
    </row>
    <row r="7" spans="1:5" ht="18" x14ac:dyDescent="0.25">
      <c r="A7" s="3" t="s">
        <v>73</v>
      </c>
      <c r="B7" s="11">
        <v>1</v>
      </c>
      <c r="C7" s="3" t="s">
        <v>88</v>
      </c>
      <c r="D7" s="4"/>
      <c r="E7" s="4">
        <f t="shared" si="0"/>
        <v>0</v>
      </c>
    </row>
    <row r="8" spans="1:5" ht="18" x14ac:dyDescent="0.25">
      <c r="A8" s="3" t="s">
        <v>82</v>
      </c>
      <c r="B8" s="11">
        <v>1</v>
      </c>
      <c r="C8" s="3" t="s">
        <v>88</v>
      </c>
      <c r="D8" s="4"/>
      <c r="E8" s="4">
        <f t="shared" ref="E8" si="1">SUM(B8)*D8</f>
        <v>0</v>
      </c>
    </row>
    <row r="9" spans="1:5" ht="18" x14ac:dyDescent="0.25">
      <c r="A9" s="3" t="s">
        <v>6</v>
      </c>
      <c r="B9" s="11">
        <v>1</v>
      </c>
      <c r="C9" s="3" t="s">
        <v>88</v>
      </c>
      <c r="D9" s="4"/>
      <c r="E9" s="4">
        <f t="shared" si="0"/>
        <v>0</v>
      </c>
    </row>
    <row r="10" spans="1:5" ht="18" x14ac:dyDescent="0.25">
      <c r="A10" s="3" t="s">
        <v>7</v>
      </c>
      <c r="B10" s="11">
        <v>1</v>
      </c>
      <c r="C10" s="3" t="s">
        <v>88</v>
      </c>
      <c r="D10" s="4"/>
      <c r="E10" s="4">
        <f t="shared" si="0"/>
        <v>0</v>
      </c>
    </row>
    <row r="11" spans="1:5" ht="18" x14ac:dyDescent="0.25">
      <c r="A11" s="3" t="s">
        <v>8</v>
      </c>
      <c r="B11" s="11">
        <v>1</v>
      </c>
      <c r="C11" s="3" t="s">
        <v>88</v>
      </c>
      <c r="D11" s="4"/>
      <c r="E11" s="4">
        <f t="shared" si="0"/>
        <v>0</v>
      </c>
    </row>
    <row r="12" spans="1:5" ht="18" x14ac:dyDescent="0.25">
      <c r="A12" s="3" t="s">
        <v>9</v>
      </c>
      <c r="B12" s="11">
        <v>1</v>
      </c>
      <c r="C12" s="3" t="s">
        <v>88</v>
      </c>
      <c r="D12" s="4"/>
      <c r="E12" s="4">
        <f t="shared" si="0"/>
        <v>0</v>
      </c>
    </row>
    <row r="13" spans="1:5" ht="18" x14ac:dyDescent="0.25">
      <c r="A13" s="3" t="s">
        <v>10</v>
      </c>
      <c r="B13" s="11">
        <v>1</v>
      </c>
      <c r="C13" s="3" t="s">
        <v>88</v>
      </c>
      <c r="D13" s="4"/>
      <c r="E13" s="4">
        <f t="shared" si="0"/>
        <v>0</v>
      </c>
    </row>
    <row r="14" spans="1:5" ht="18" x14ac:dyDescent="0.25">
      <c r="A14" s="3" t="s">
        <v>11</v>
      </c>
      <c r="B14" s="11">
        <v>1</v>
      </c>
      <c r="C14" s="3" t="s">
        <v>88</v>
      </c>
      <c r="D14" s="4"/>
      <c r="E14" s="4">
        <f t="shared" si="0"/>
        <v>0</v>
      </c>
    </row>
    <row r="15" spans="1:5" ht="18" x14ac:dyDescent="0.25">
      <c r="A15" s="3" t="s">
        <v>12</v>
      </c>
      <c r="B15" s="11">
        <v>1</v>
      </c>
      <c r="C15" s="3" t="s">
        <v>88</v>
      </c>
      <c r="D15" s="4"/>
      <c r="E15" s="4">
        <f t="shared" si="0"/>
        <v>0</v>
      </c>
    </row>
    <row r="16" spans="1:5" ht="18" x14ac:dyDescent="0.25">
      <c r="A16" s="3" t="s">
        <v>75</v>
      </c>
      <c r="B16" s="11">
        <v>1</v>
      </c>
      <c r="C16" s="3" t="s">
        <v>88</v>
      </c>
      <c r="D16" s="4"/>
      <c r="E16" s="4">
        <f t="shared" si="0"/>
        <v>0</v>
      </c>
    </row>
    <row r="17" spans="1:5" ht="18" x14ac:dyDescent="0.25">
      <c r="A17" s="3" t="s">
        <v>78</v>
      </c>
      <c r="B17" s="11">
        <v>1</v>
      </c>
      <c r="C17" s="3" t="s">
        <v>88</v>
      </c>
      <c r="D17" s="4"/>
      <c r="E17" s="4">
        <f t="shared" si="0"/>
        <v>0</v>
      </c>
    </row>
    <row r="18" spans="1:5" ht="18" x14ac:dyDescent="0.25">
      <c r="A18" s="3" t="s">
        <v>79</v>
      </c>
      <c r="B18" s="11">
        <v>1</v>
      </c>
      <c r="C18" s="3" t="s">
        <v>88</v>
      </c>
      <c r="D18" s="4"/>
      <c r="E18" s="4">
        <f t="shared" si="0"/>
        <v>0</v>
      </c>
    </row>
    <row r="19" spans="1:5" ht="18" x14ac:dyDescent="0.25">
      <c r="A19" s="3" t="s">
        <v>80</v>
      </c>
      <c r="B19" s="11">
        <v>1</v>
      </c>
      <c r="C19" s="3" t="s">
        <v>88</v>
      </c>
      <c r="D19" s="4"/>
      <c r="E19" s="4">
        <f t="shared" si="0"/>
        <v>0</v>
      </c>
    </row>
    <row r="20" spans="1:5" ht="18" x14ac:dyDescent="0.25">
      <c r="A20" s="3" t="s">
        <v>85</v>
      </c>
      <c r="B20" s="11">
        <v>1</v>
      </c>
      <c r="C20" s="3" t="s">
        <v>88</v>
      </c>
      <c r="D20" s="4"/>
      <c r="E20" s="4">
        <f t="shared" si="0"/>
        <v>0</v>
      </c>
    </row>
    <row r="21" spans="1:5" ht="18" x14ac:dyDescent="0.25">
      <c r="A21" s="3" t="s">
        <v>81</v>
      </c>
      <c r="B21" s="11">
        <v>1</v>
      </c>
      <c r="C21" s="3" t="s">
        <v>88</v>
      </c>
      <c r="D21" s="4"/>
      <c r="E21" s="4">
        <f t="shared" si="0"/>
        <v>0</v>
      </c>
    </row>
    <row r="22" spans="1:5" ht="18" x14ac:dyDescent="0.25">
      <c r="A22" s="3" t="s">
        <v>13</v>
      </c>
      <c r="B22" s="11">
        <v>1</v>
      </c>
      <c r="C22" s="3" t="s">
        <v>88</v>
      </c>
      <c r="D22" s="4"/>
      <c r="E22" s="4">
        <f t="shared" si="0"/>
        <v>0</v>
      </c>
    </row>
    <row r="23" spans="1:5" ht="18" x14ac:dyDescent="0.25">
      <c r="A23" s="3"/>
      <c r="B23" s="11"/>
      <c r="C23" s="3"/>
      <c r="D23" s="4"/>
      <c r="E23" s="4"/>
    </row>
    <row r="24" spans="1:5" ht="18" x14ac:dyDescent="0.25">
      <c r="A24" s="6" t="s">
        <v>14</v>
      </c>
      <c r="B24" s="11"/>
      <c r="C24" s="3"/>
      <c r="D24" s="4"/>
      <c r="E24" s="4"/>
    </row>
    <row r="25" spans="1:5" ht="18" x14ac:dyDescent="0.25">
      <c r="A25" s="3" t="s">
        <v>71</v>
      </c>
      <c r="B25" s="11">
        <v>2500</v>
      </c>
      <c r="C25" s="3" t="s">
        <v>60</v>
      </c>
      <c r="D25" s="4"/>
      <c r="E25" s="4">
        <f t="shared" si="0"/>
        <v>0</v>
      </c>
    </row>
    <row r="26" spans="1:5" ht="18" x14ac:dyDescent="0.25">
      <c r="A26" s="3"/>
      <c r="B26" s="11"/>
      <c r="C26" s="3"/>
      <c r="D26" s="4"/>
      <c r="E26" s="4"/>
    </row>
    <row r="27" spans="1:5" ht="18" x14ac:dyDescent="0.25">
      <c r="A27" s="6" t="s">
        <v>15</v>
      </c>
      <c r="B27" s="11"/>
      <c r="C27" s="3"/>
      <c r="D27" s="4"/>
      <c r="E27" s="4"/>
    </row>
    <row r="28" spans="1:5" ht="18" x14ac:dyDescent="0.25">
      <c r="A28" s="3" t="s">
        <v>16</v>
      </c>
      <c r="B28" s="11">
        <v>1</v>
      </c>
      <c r="C28" s="3" t="s">
        <v>88</v>
      </c>
      <c r="D28" s="4"/>
      <c r="E28" s="4">
        <f t="shared" si="0"/>
        <v>0</v>
      </c>
    </row>
    <row r="29" spans="1:5" ht="18" x14ac:dyDescent="0.25">
      <c r="A29" s="3" t="s">
        <v>17</v>
      </c>
      <c r="B29" s="11">
        <v>0</v>
      </c>
      <c r="C29" s="3" t="s">
        <v>59</v>
      </c>
      <c r="D29" s="4"/>
      <c r="E29" s="4">
        <f t="shared" si="0"/>
        <v>0</v>
      </c>
    </row>
    <row r="30" spans="1:5" ht="18" x14ac:dyDescent="0.25">
      <c r="A30" s="3" t="s">
        <v>72</v>
      </c>
      <c r="B30" s="11">
        <v>30</v>
      </c>
      <c r="C30" s="3" t="s">
        <v>59</v>
      </c>
      <c r="D30" s="4"/>
      <c r="E30" s="4">
        <f t="shared" ref="E30" si="2">SUM(B30)*D30</f>
        <v>0</v>
      </c>
    </row>
    <row r="31" spans="1:5" ht="18" x14ac:dyDescent="0.25">
      <c r="A31" s="6" t="s">
        <v>18</v>
      </c>
      <c r="B31" s="11"/>
      <c r="C31" s="3"/>
      <c r="D31" s="5"/>
      <c r="E31" s="5"/>
    </row>
    <row r="32" spans="1:5" ht="18" x14ac:dyDescent="0.25">
      <c r="A32" s="3" t="s">
        <v>100</v>
      </c>
      <c r="B32" s="11">
        <v>11</v>
      </c>
      <c r="C32" s="3" t="s">
        <v>60</v>
      </c>
      <c r="D32" s="4"/>
      <c r="E32" s="4">
        <f t="shared" si="0"/>
        <v>0</v>
      </c>
    </row>
    <row r="33" spans="1:5" ht="18" x14ac:dyDescent="0.25">
      <c r="A33" s="3" t="s">
        <v>63</v>
      </c>
      <c r="B33" s="11">
        <v>11</v>
      </c>
      <c r="C33" s="3" t="s">
        <v>60</v>
      </c>
      <c r="D33" s="4"/>
      <c r="E33" s="4">
        <f t="shared" si="0"/>
        <v>0</v>
      </c>
    </row>
    <row r="34" spans="1:5" ht="18" x14ac:dyDescent="0.25">
      <c r="A34" s="3" t="s">
        <v>64</v>
      </c>
      <c r="B34" s="11">
        <v>4</v>
      </c>
      <c r="C34" s="3" t="s">
        <v>60</v>
      </c>
      <c r="D34" s="4"/>
      <c r="E34" s="4">
        <f t="shared" si="0"/>
        <v>0</v>
      </c>
    </row>
    <row r="35" spans="1:5" ht="18" x14ac:dyDescent="0.25">
      <c r="A35" s="3" t="s">
        <v>65</v>
      </c>
      <c r="B35" s="11">
        <v>11</v>
      </c>
      <c r="C35" s="3" t="s">
        <v>60</v>
      </c>
      <c r="D35" s="4"/>
      <c r="E35" s="4">
        <f t="shared" si="0"/>
        <v>0</v>
      </c>
    </row>
    <row r="36" spans="1:5" ht="18" x14ac:dyDescent="0.25">
      <c r="A36" s="3" t="s">
        <v>66</v>
      </c>
      <c r="B36" s="11">
        <v>1</v>
      </c>
      <c r="C36" s="3" t="s">
        <v>60</v>
      </c>
      <c r="D36" s="4"/>
      <c r="E36" s="4">
        <f t="shared" ref="E36:E37" si="3">SUM(B36)*D36</f>
        <v>0</v>
      </c>
    </row>
    <row r="37" spans="1:5" ht="18" x14ac:dyDescent="0.25">
      <c r="A37" s="3" t="s">
        <v>67</v>
      </c>
      <c r="B37" s="11">
        <v>3</v>
      </c>
      <c r="C37" s="3" t="s">
        <v>60</v>
      </c>
      <c r="D37" s="4"/>
      <c r="E37" s="4">
        <f t="shared" si="3"/>
        <v>0</v>
      </c>
    </row>
    <row r="38" spans="1:5" ht="18" x14ac:dyDescent="0.25">
      <c r="A38" s="3" t="s">
        <v>69</v>
      </c>
      <c r="B38" s="11">
        <v>1</v>
      </c>
      <c r="C38" s="3" t="s">
        <v>60</v>
      </c>
      <c r="D38" s="4"/>
      <c r="E38" s="4">
        <f t="shared" ref="E38" si="4">SUM(B38)*D38</f>
        <v>0</v>
      </c>
    </row>
    <row r="39" spans="1:5" ht="18" x14ac:dyDescent="0.25">
      <c r="A39" s="3"/>
      <c r="B39" s="11"/>
      <c r="C39" s="3"/>
      <c r="D39" s="5"/>
      <c r="E39" s="5"/>
    </row>
    <row r="40" spans="1:5" ht="18" x14ac:dyDescent="0.25">
      <c r="A40" s="3"/>
      <c r="B40" s="11"/>
      <c r="C40" s="3"/>
      <c r="D40" s="4"/>
      <c r="E40" s="4"/>
    </row>
    <row r="41" spans="1:5" ht="18" x14ac:dyDescent="0.25">
      <c r="A41" s="6" t="s">
        <v>19</v>
      </c>
      <c r="B41" s="11"/>
      <c r="C41" s="3"/>
      <c r="D41" s="4"/>
      <c r="E41" s="4"/>
    </row>
    <row r="42" spans="1:5" ht="18" x14ac:dyDescent="0.25">
      <c r="A42" s="3" t="s">
        <v>20</v>
      </c>
      <c r="B42" s="11">
        <v>7.5</v>
      </c>
      <c r="C42" s="3" t="s">
        <v>89</v>
      </c>
      <c r="D42" s="4"/>
      <c r="E42" s="4">
        <f t="shared" si="0"/>
        <v>0</v>
      </c>
    </row>
    <row r="43" spans="1:5" ht="18" x14ac:dyDescent="0.25">
      <c r="A43" s="3" t="s">
        <v>21</v>
      </c>
      <c r="B43" s="11">
        <v>7.5</v>
      </c>
      <c r="C43" s="3" t="s">
        <v>89</v>
      </c>
      <c r="D43" s="4"/>
      <c r="E43" s="4">
        <f t="shared" si="0"/>
        <v>0</v>
      </c>
    </row>
    <row r="44" spans="1:5" ht="18" x14ac:dyDescent="0.25">
      <c r="A44" s="3" t="s">
        <v>22</v>
      </c>
      <c r="B44" s="11">
        <v>1</v>
      </c>
      <c r="C44" s="3" t="s">
        <v>88</v>
      </c>
      <c r="D44" s="4"/>
      <c r="E44" s="4">
        <f t="shared" si="0"/>
        <v>0</v>
      </c>
    </row>
    <row r="45" spans="1:5" ht="18" x14ac:dyDescent="0.25">
      <c r="A45" s="3" t="s">
        <v>23</v>
      </c>
      <c r="B45" s="11">
        <v>1</v>
      </c>
      <c r="C45" s="3" t="s">
        <v>88</v>
      </c>
      <c r="D45" s="4"/>
      <c r="E45" s="4">
        <f t="shared" si="0"/>
        <v>0</v>
      </c>
    </row>
    <row r="46" spans="1:5" ht="18" x14ac:dyDescent="0.25">
      <c r="A46" s="3" t="s">
        <v>24</v>
      </c>
      <c r="B46" s="11">
        <v>1</v>
      </c>
      <c r="C46" s="3" t="s">
        <v>88</v>
      </c>
      <c r="D46" s="4"/>
      <c r="E46" s="4">
        <f t="shared" si="0"/>
        <v>0</v>
      </c>
    </row>
    <row r="47" spans="1:5" ht="18" x14ac:dyDescent="0.25">
      <c r="A47" s="3" t="s">
        <v>25</v>
      </c>
      <c r="B47" s="11">
        <v>1</v>
      </c>
      <c r="C47" s="3" t="s">
        <v>88</v>
      </c>
      <c r="D47" s="4"/>
      <c r="E47" s="4">
        <f t="shared" si="0"/>
        <v>0</v>
      </c>
    </row>
    <row r="48" spans="1:5" ht="18" x14ac:dyDescent="0.25">
      <c r="A48" s="3" t="s">
        <v>26</v>
      </c>
      <c r="B48" s="11">
        <v>1</v>
      </c>
      <c r="C48" s="3" t="s">
        <v>88</v>
      </c>
      <c r="D48" s="4"/>
      <c r="E48" s="4">
        <f t="shared" si="0"/>
        <v>0</v>
      </c>
    </row>
    <row r="49" spans="1:5" ht="18" x14ac:dyDescent="0.25">
      <c r="A49" s="3" t="s">
        <v>27</v>
      </c>
      <c r="B49" s="11">
        <v>1</v>
      </c>
      <c r="C49" s="3" t="s">
        <v>88</v>
      </c>
      <c r="D49" s="4"/>
      <c r="E49" s="4">
        <f t="shared" si="0"/>
        <v>0</v>
      </c>
    </row>
    <row r="50" spans="1:5" ht="18" x14ac:dyDescent="0.25">
      <c r="A50" s="3" t="s">
        <v>28</v>
      </c>
      <c r="B50" s="11">
        <v>1</v>
      </c>
      <c r="C50" s="3" t="s">
        <v>88</v>
      </c>
      <c r="D50" s="4"/>
      <c r="E50" s="4">
        <f t="shared" si="0"/>
        <v>0</v>
      </c>
    </row>
    <row r="51" spans="1:5" ht="18" x14ac:dyDescent="0.25">
      <c r="A51" s="3" t="s">
        <v>29</v>
      </c>
      <c r="B51" s="11">
        <v>1</v>
      </c>
      <c r="C51" s="3" t="s">
        <v>88</v>
      </c>
      <c r="D51" s="4"/>
      <c r="E51" s="4">
        <f t="shared" si="0"/>
        <v>0</v>
      </c>
    </row>
    <row r="52" spans="1:5" ht="18" x14ac:dyDescent="0.25">
      <c r="A52" s="3" t="s">
        <v>30</v>
      </c>
      <c r="B52" s="11">
        <v>1</v>
      </c>
      <c r="C52" s="3" t="s">
        <v>88</v>
      </c>
      <c r="D52" s="4"/>
      <c r="E52" s="4">
        <f>SUM(B52)*D52</f>
        <v>0</v>
      </c>
    </row>
    <row r="53" spans="1:5" ht="18" x14ac:dyDescent="0.25">
      <c r="A53" s="3" t="s">
        <v>31</v>
      </c>
      <c r="B53" s="11">
        <v>1</v>
      </c>
      <c r="C53" s="3" t="s">
        <v>88</v>
      </c>
      <c r="D53" s="4"/>
      <c r="E53" s="4">
        <f t="shared" si="0"/>
        <v>0</v>
      </c>
    </row>
    <row r="54" spans="1:5" ht="18" x14ac:dyDescent="0.25">
      <c r="A54" s="3" t="s">
        <v>32</v>
      </c>
      <c r="B54" s="11">
        <v>1</v>
      </c>
      <c r="C54" s="3" t="s">
        <v>88</v>
      </c>
      <c r="D54" s="4"/>
      <c r="E54" s="4">
        <f t="shared" si="0"/>
        <v>0</v>
      </c>
    </row>
    <row r="55" spans="1:5" ht="18" x14ac:dyDescent="0.25">
      <c r="A55" s="3" t="s">
        <v>33</v>
      </c>
      <c r="B55" s="11">
        <v>1</v>
      </c>
      <c r="C55" s="3" t="s">
        <v>88</v>
      </c>
      <c r="D55" s="4"/>
      <c r="E55" s="4">
        <f>SUM(B55)*D55</f>
        <v>0</v>
      </c>
    </row>
    <row r="56" spans="1:5" ht="18" x14ac:dyDescent="0.25">
      <c r="A56" s="3"/>
      <c r="B56" s="11"/>
      <c r="C56" s="3"/>
      <c r="D56" s="4"/>
      <c r="E56" s="4"/>
    </row>
    <row r="57" spans="1:5" ht="18" x14ac:dyDescent="0.25">
      <c r="A57" s="6" t="s">
        <v>34</v>
      </c>
      <c r="B57" s="11"/>
      <c r="C57" s="3"/>
      <c r="D57" s="4"/>
      <c r="E57" s="4"/>
    </row>
    <row r="58" spans="1:5" ht="36" x14ac:dyDescent="0.25">
      <c r="A58" s="9" t="s">
        <v>35</v>
      </c>
      <c r="B58" s="11">
        <v>1</v>
      </c>
      <c r="C58" s="9" t="s">
        <v>99</v>
      </c>
      <c r="D58" s="4"/>
      <c r="E58" s="4">
        <f t="shared" si="0"/>
        <v>0</v>
      </c>
    </row>
    <row r="59" spans="1:5" ht="18" x14ac:dyDescent="0.25">
      <c r="A59" s="3" t="s">
        <v>36</v>
      </c>
      <c r="B59" s="11">
        <v>6747</v>
      </c>
      <c r="C59" s="3" t="s">
        <v>59</v>
      </c>
      <c r="D59" s="4"/>
      <c r="E59" s="4">
        <f>SUM(B59)*D59</f>
        <v>0</v>
      </c>
    </row>
    <row r="60" spans="1:5" ht="18" x14ac:dyDescent="0.25">
      <c r="A60" s="3" t="s">
        <v>37</v>
      </c>
      <c r="B60" s="11">
        <v>6747</v>
      </c>
      <c r="C60" s="3" t="s">
        <v>59</v>
      </c>
      <c r="D60" s="4"/>
      <c r="E60" s="4">
        <f>SUM(B60)*D60</f>
        <v>0</v>
      </c>
    </row>
    <row r="61" spans="1:5" ht="18" x14ac:dyDescent="0.25">
      <c r="A61" s="3" t="s">
        <v>76</v>
      </c>
      <c r="B61" s="11">
        <v>4719</v>
      </c>
      <c r="C61" s="3" t="s">
        <v>59</v>
      </c>
      <c r="D61" s="4"/>
      <c r="E61" s="4">
        <f>SUM(B61)*D61</f>
        <v>0</v>
      </c>
    </row>
    <row r="62" spans="1:5" ht="18" x14ac:dyDescent="0.25">
      <c r="A62" s="3" t="s">
        <v>77</v>
      </c>
      <c r="B62" s="11">
        <v>4719</v>
      </c>
      <c r="C62" s="3" t="s">
        <v>59</v>
      </c>
      <c r="D62" s="4"/>
      <c r="E62" s="4">
        <f t="shared" ref="E62" si="5">SUM(B62)*D62</f>
        <v>0</v>
      </c>
    </row>
    <row r="63" spans="1:5" ht="18" x14ac:dyDescent="0.25">
      <c r="A63" s="7" t="s">
        <v>83</v>
      </c>
      <c r="B63" s="12">
        <v>2028</v>
      </c>
      <c r="C63" s="3" t="s">
        <v>59</v>
      </c>
      <c r="D63" s="4"/>
      <c r="E63" s="4">
        <f t="shared" ref="E63" si="6">SUM(B63)*D63</f>
        <v>0</v>
      </c>
    </row>
    <row r="64" spans="1:5" ht="18" x14ac:dyDescent="0.25">
      <c r="A64" s="3" t="s">
        <v>38</v>
      </c>
      <c r="B64" s="11">
        <v>3700</v>
      </c>
      <c r="C64" s="3" t="s">
        <v>61</v>
      </c>
      <c r="D64" s="4"/>
      <c r="E64" s="4">
        <f t="shared" si="0"/>
        <v>0</v>
      </c>
    </row>
    <row r="65" spans="1:5" ht="18" x14ac:dyDescent="0.25">
      <c r="A65" s="3" t="s">
        <v>39</v>
      </c>
      <c r="B65" s="11">
        <v>3</v>
      </c>
      <c r="C65" s="3" t="s">
        <v>60</v>
      </c>
      <c r="D65" s="4"/>
      <c r="E65" s="4">
        <f t="shared" si="0"/>
        <v>0</v>
      </c>
    </row>
    <row r="66" spans="1:5" ht="18" x14ac:dyDescent="0.25">
      <c r="A66" s="3" t="s">
        <v>40</v>
      </c>
      <c r="B66" s="11">
        <v>1</v>
      </c>
      <c r="C66" s="3" t="s">
        <v>88</v>
      </c>
      <c r="D66" s="4"/>
      <c r="E66" s="4">
        <f>SUM(B66)*D66</f>
        <v>0</v>
      </c>
    </row>
    <row r="67" spans="1:5" ht="18" x14ac:dyDescent="0.25">
      <c r="A67" s="3" t="s">
        <v>41</v>
      </c>
      <c r="B67" s="11">
        <v>200</v>
      </c>
      <c r="C67" s="3" t="s">
        <v>58</v>
      </c>
      <c r="D67" s="4"/>
      <c r="E67" s="4">
        <f t="shared" si="0"/>
        <v>0</v>
      </c>
    </row>
    <row r="68" spans="1:5" ht="18" x14ac:dyDescent="0.25">
      <c r="A68" s="3"/>
      <c r="B68" s="11"/>
      <c r="C68" s="3"/>
      <c r="D68" s="4"/>
      <c r="E68" s="4"/>
    </row>
    <row r="69" spans="1:5" ht="18" x14ac:dyDescent="0.25">
      <c r="A69" s="6" t="s">
        <v>42</v>
      </c>
      <c r="B69" s="11"/>
      <c r="C69" s="3"/>
      <c r="D69" s="4"/>
      <c r="E69" s="4"/>
    </row>
    <row r="70" spans="1:5" ht="18" x14ac:dyDescent="0.25">
      <c r="A70" s="3" t="s">
        <v>43</v>
      </c>
      <c r="B70" s="11">
        <v>2175</v>
      </c>
      <c r="C70" s="3" t="s">
        <v>61</v>
      </c>
      <c r="D70" s="4"/>
      <c r="E70" s="4">
        <f t="shared" si="0"/>
        <v>0</v>
      </c>
    </row>
    <row r="71" spans="1:5" ht="18" x14ac:dyDescent="0.25">
      <c r="A71" s="3" t="s">
        <v>44</v>
      </c>
      <c r="B71" s="11">
        <v>400</v>
      </c>
      <c r="C71" s="3" t="s">
        <v>109</v>
      </c>
      <c r="D71" s="4"/>
      <c r="E71" s="4">
        <f t="shared" si="0"/>
        <v>0</v>
      </c>
    </row>
    <row r="72" spans="1:5" ht="18" x14ac:dyDescent="0.25">
      <c r="A72" s="3" t="s">
        <v>70</v>
      </c>
      <c r="B72" s="11">
        <v>1</v>
      </c>
      <c r="C72" s="3" t="s">
        <v>60</v>
      </c>
      <c r="D72" s="4"/>
      <c r="E72" s="4">
        <f t="shared" si="0"/>
        <v>0</v>
      </c>
    </row>
    <row r="73" spans="1:5" ht="18" x14ac:dyDescent="0.25">
      <c r="A73" s="3" t="s">
        <v>68</v>
      </c>
      <c r="B73" s="11">
        <v>50</v>
      </c>
      <c r="C73" s="3" t="s">
        <v>59</v>
      </c>
      <c r="D73" s="4"/>
      <c r="E73" s="4">
        <f t="shared" ref="E73" si="7">SUM(B73)*D73</f>
        <v>0</v>
      </c>
    </row>
    <row r="74" spans="1:5" ht="18" x14ac:dyDescent="0.25">
      <c r="A74" s="3" t="s">
        <v>45</v>
      </c>
      <c r="B74" s="11">
        <v>8500</v>
      </c>
      <c r="C74" s="3" t="s">
        <v>59</v>
      </c>
      <c r="D74" s="4"/>
      <c r="E74" s="4">
        <f t="shared" ref="E74:E103" si="8">SUM(B74)*D74</f>
        <v>0</v>
      </c>
    </row>
    <row r="75" spans="1:5" ht="18" x14ac:dyDescent="0.25">
      <c r="A75" s="3"/>
      <c r="B75" s="11"/>
      <c r="C75" s="3"/>
      <c r="D75" s="4"/>
      <c r="E75" s="4"/>
    </row>
    <row r="76" spans="1:5" ht="18" x14ac:dyDescent="0.25">
      <c r="A76" s="6" t="s">
        <v>46</v>
      </c>
      <c r="B76" s="11"/>
      <c r="C76" s="3"/>
      <c r="D76" s="4"/>
      <c r="E76" s="4"/>
    </row>
    <row r="77" spans="1:5" ht="18" x14ac:dyDescent="0.25">
      <c r="A77" s="3" t="s">
        <v>47</v>
      </c>
      <c r="B77" s="11">
        <v>1</v>
      </c>
      <c r="C77" s="3" t="s">
        <v>88</v>
      </c>
      <c r="D77" s="4"/>
      <c r="E77" s="4">
        <f t="shared" si="8"/>
        <v>0</v>
      </c>
    </row>
    <row r="78" spans="1:5" ht="18" x14ac:dyDescent="0.25">
      <c r="A78" s="3" t="s">
        <v>48</v>
      </c>
      <c r="B78" s="11">
        <v>1</v>
      </c>
      <c r="C78" s="3" t="s">
        <v>88</v>
      </c>
      <c r="D78" s="4"/>
      <c r="E78" s="4">
        <f t="shared" si="8"/>
        <v>0</v>
      </c>
    </row>
    <row r="79" spans="1:5" ht="18" x14ac:dyDescent="0.25">
      <c r="A79" s="3" t="s">
        <v>90</v>
      </c>
      <c r="B79" s="11">
        <v>1</v>
      </c>
      <c r="C79" s="3" t="s">
        <v>88</v>
      </c>
      <c r="D79" s="4"/>
      <c r="E79" s="4">
        <f t="shared" si="8"/>
        <v>0</v>
      </c>
    </row>
    <row r="80" spans="1:5" ht="18" x14ac:dyDescent="0.25">
      <c r="A80" s="3" t="s">
        <v>94</v>
      </c>
      <c r="B80" s="11">
        <v>327</v>
      </c>
      <c r="C80" s="3" t="s">
        <v>61</v>
      </c>
      <c r="D80" s="4"/>
      <c r="E80" s="4">
        <f t="shared" ref="E80:E84" si="9">SUM(B80)*D80</f>
        <v>0</v>
      </c>
    </row>
    <row r="81" spans="1:5" ht="18" x14ac:dyDescent="0.25">
      <c r="A81" s="3" t="s">
        <v>95</v>
      </c>
      <c r="B81" s="11">
        <v>523</v>
      </c>
      <c r="C81" s="3" t="s">
        <v>61</v>
      </c>
      <c r="D81" s="4"/>
      <c r="E81" s="4">
        <f t="shared" si="9"/>
        <v>0</v>
      </c>
    </row>
    <row r="82" spans="1:5" ht="18" x14ac:dyDescent="0.25">
      <c r="A82" s="3" t="s">
        <v>96</v>
      </c>
      <c r="B82" s="11">
        <v>643</v>
      </c>
      <c r="C82" s="3" t="s">
        <v>61</v>
      </c>
      <c r="D82" s="4"/>
      <c r="E82" s="4">
        <f t="shared" si="9"/>
        <v>0</v>
      </c>
    </row>
    <row r="83" spans="1:5" ht="18" x14ac:dyDescent="0.25">
      <c r="A83" s="3" t="s">
        <v>97</v>
      </c>
      <c r="B83" s="11">
        <v>417</v>
      </c>
      <c r="C83" s="3" t="s">
        <v>61</v>
      </c>
      <c r="D83" s="4"/>
      <c r="E83" s="4">
        <f t="shared" si="9"/>
        <v>0</v>
      </c>
    </row>
    <row r="84" spans="1:5" ht="18" x14ac:dyDescent="0.25">
      <c r="A84" s="3" t="s">
        <v>98</v>
      </c>
      <c r="B84" s="11">
        <v>541</v>
      </c>
      <c r="C84" s="3" t="s">
        <v>61</v>
      </c>
      <c r="D84" s="4"/>
      <c r="E84" s="4">
        <f t="shared" si="9"/>
        <v>0</v>
      </c>
    </row>
    <row r="85" spans="1:5" ht="18" x14ac:dyDescent="0.25">
      <c r="A85" s="3" t="s">
        <v>92</v>
      </c>
      <c r="B85" s="11">
        <v>350</v>
      </c>
      <c r="C85" s="3" t="s">
        <v>61</v>
      </c>
      <c r="D85" s="5"/>
      <c r="E85" s="5">
        <f t="shared" ref="E85:E89" si="10">SUM(B85)*D85</f>
        <v>0</v>
      </c>
    </row>
    <row r="86" spans="1:5" ht="18" x14ac:dyDescent="0.25">
      <c r="A86" s="3" t="s">
        <v>93</v>
      </c>
      <c r="B86" s="11">
        <v>1920</v>
      </c>
      <c r="C86" s="3" t="s">
        <v>61</v>
      </c>
      <c r="D86" s="5"/>
      <c r="E86" s="5">
        <f t="shared" si="10"/>
        <v>0</v>
      </c>
    </row>
    <row r="87" spans="1:5" ht="18" x14ac:dyDescent="0.25">
      <c r="A87" s="3" t="s">
        <v>91</v>
      </c>
      <c r="B87" s="11">
        <v>2403</v>
      </c>
      <c r="C87" s="3" t="s">
        <v>61</v>
      </c>
      <c r="D87" s="5"/>
      <c r="E87" s="5">
        <f t="shared" si="10"/>
        <v>0</v>
      </c>
    </row>
    <row r="88" spans="1:5" ht="18" x14ac:dyDescent="0.25">
      <c r="A88" s="3" t="s">
        <v>84</v>
      </c>
      <c r="B88" s="11">
        <v>11</v>
      </c>
      <c r="C88" s="3" t="s">
        <v>60</v>
      </c>
      <c r="D88" s="5"/>
      <c r="E88" s="5">
        <f t="shared" si="10"/>
        <v>0</v>
      </c>
    </row>
    <row r="89" spans="1:5" ht="18" x14ac:dyDescent="0.25">
      <c r="A89" s="3" t="s">
        <v>62</v>
      </c>
      <c r="B89" s="11">
        <v>4</v>
      </c>
      <c r="C89" s="3" t="s">
        <v>60</v>
      </c>
      <c r="D89" s="5"/>
      <c r="E89" s="5">
        <f t="shared" si="10"/>
        <v>0</v>
      </c>
    </row>
    <row r="90" spans="1:5" ht="18" x14ac:dyDescent="0.25">
      <c r="A90" s="3" t="s">
        <v>49</v>
      </c>
      <c r="B90" s="11">
        <v>1</v>
      </c>
      <c r="C90" s="3" t="s">
        <v>88</v>
      </c>
      <c r="D90" s="4"/>
      <c r="E90" s="4">
        <f t="shared" si="8"/>
        <v>0</v>
      </c>
    </row>
    <row r="91" spans="1:5" ht="18" x14ac:dyDescent="0.25">
      <c r="A91" s="3" t="s">
        <v>50</v>
      </c>
      <c r="B91" s="11">
        <v>1</v>
      </c>
      <c r="C91" s="3" t="s">
        <v>88</v>
      </c>
      <c r="D91" s="4"/>
      <c r="E91" s="4">
        <f t="shared" si="8"/>
        <v>0</v>
      </c>
    </row>
    <row r="92" spans="1:5" ht="18" x14ac:dyDescent="0.25">
      <c r="A92" s="3" t="s">
        <v>51</v>
      </c>
      <c r="B92" s="11">
        <v>1</v>
      </c>
      <c r="C92" s="3" t="s">
        <v>88</v>
      </c>
      <c r="D92" s="4"/>
      <c r="E92" s="4">
        <f t="shared" si="8"/>
        <v>0</v>
      </c>
    </row>
    <row r="93" spans="1:5" ht="18" x14ac:dyDescent="0.25">
      <c r="A93" s="3" t="s">
        <v>52</v>
      </c>
      <c r="B93" s="11">
        <v>1</v>
      </c>
      <c r="C93" s="3" t="s">
        <v>88</v>
      </c>
      <c r="D93" s="4"/>
      <c r="E93" s="4">
        <f t="shared" si="8"/>
        <v>0</v>
      </c>
    </row>
    <row r="94" spans="1:5" ht="18" x14ac:dyDescent="0.25">
      <c r="A94" s="3" t="s">
        <v>53</v>
      </c>
      <c r="B94" s="11">
        <v>1</v>
      </c>
      <c r="C94" s="3" t="s">
        <v>88</v>
      </c>
      <c r="D94" s="4"/>
      <c r="E94" s="4">
        <f t="shared" si="8"/>
        <v>0</v>
      </c>
    </row>
    <row r="95" spans="1:5" ht="18" x14ac:dyDescent="0.25">
      <c r="A95" s="3" t="s">
        <v>110</v>
      </c>
      <c r="B95" s="11">
        <v>1</v>
      </c>
      <c r="C95" s="3" t="s">
        <v>88</v>
      </c>
      <c r="D95" s="5">
        <v>200000</v>
      </c>
      <c r="E95" s="5">
        <f t="shared" si="8"/>
        <v>200000</v>
      </c>
    </row>
    <row r="96" spans="1:5" ht="18" x14ac:dyDescent="0.25">
      <c r="A96" s="3" t="s">
        <v>54</v>
      </c>
      <c r="B96" s="11"/>
      <c r="C96" s="3"/>
      <c r="D96" s="4"/>
      <c r="E96" s="4"/>
    </row>
    <row r="97" spans="1:5" ht="18" x14ac:dyDescent="0.25">
      <c r="A97" s="3" t="s">
        <v>55</v>
      </c>
      <c r="B97" s="11">
        <v>1</v>
      </c>
      <c r="C97" s="3" t="s">
        <v>88</v>
      </c>
      <c r="D97" s="4"/>
      <c r="E97" s="4">
        <f t="shared" si="8"/>
        <v>0</v>
      </c>
    </row>
    <row r="98" spans="1:5" ht="18" x14ac:dyDescent="0.25">
      <c r="A98" s="3" t="s">
        <v>56</v>
      </c>
      <c r="B98" s="11">
        <v>1</v>
      </c>
      <c r="C98" s="3" t="s">
        <v>88</v>
      </c>
      <c r="D98" s="4"/>
      <c r="E98" s="4">
        <f t="shared" si="8"/>
        <v>0</v>
      </c>
    </row>
    <row r="99" spans="1:5" ht="18" x14ac:dyDescent="0.25">
      <c r="A99" s="3" t="s">
        <v>57</v>
      </c>
      <c r="B99" s="11">
        <v>1</v>
      </c>
      <c r="C99" s="3" t="s">
        <v>88</v>
      </c>
      <c r="D99" s="4"/>
      <c r="E99" s="4">
        <f t="shared" si="8"/>
        <v>0</v>
      </c>
    </row>
    <row r="100" spans="1:5" ht="18" x14ac:dyDescent="0.25">
      <c r="A100" s="3"/>
      <c r="B100" s="11"/>
      <c r="C100" s="3"/>
      <c r="D100" s="4"/>
      <c r="E100" s="4"/>
    </row>
    <row r="101" spans="1:5" ht="18" x14ac:dyDescent="0.25">
      <c r="A101" s="6" t="s">
        <v>103</v>
      </c>
      <c r="B101" s="13"/>
      <c r="C101" s="6"/>
      <c r="D101" s="10"/>
      <c r="E101" s="10">
        <f>SUM(E1:E100)</f>
        <v>200000</v>
      </c>
    </row>
    <row r="102" spans="1:5" ht="18" x14ac:dyDescent="0.25">
      <c r="A102" s="3"/>
      <c r="B102" s="11"/>
      <c r="C102" s="3"/>
      <c r="D102" s="4"/>
      <c r="E102" s="4"/>
    </row>
    <row r="103" spans="1:5" ht="18" x14ac:dyDescent="0.25">
      <c r="A103" s="3" t="s">
        <v>101</v>
      </c>
      <c r="B103" s="11">
        <v>1</v>
      </c>
      <c r="C103" s="3" t="s">
        <v>88</v>
      </c>
      <c r="D103" s="4"/>
      <c r="E103" s="4">
        <f t="shared" si="8"/>
        <v>0</v>
      </c>
    </row>
    <row r="104" spans="1:5" ht="18" x14ac:dyDescent="0.25">
      <c r="A104" s="3" t="s">
        <v>105</v>
      </c>
      <c r="B104" s="11">
        <v>1</v>
      </c>
      <c r="C104" s="3" t="s">
        <v>88</v>
      </c>
      <c r="D104" s="4"/>
      <c r="E104" s="4">
        <f t="shared" ref="E104:E107" si="11">SUM(B104)*D104</f>
        <v>0</v>
      </c>
    </row>
    <row r="105" spans="1:5" ht="18" x14ac:dyDescent="0.25">
      <c r="A105" s="3" t="s">
        <v>106</v>
      </c>
      <c r="B105" s="11">
        <v>1</v>
      </c>
      <c r="C105" s="3" t="s">
        <v>88</v>
      </c>
      <c r="D105" s="4"/>
      <c r="E105" s="4">
        <f t="shared" si="11"/>
        <v>0</v>
      </c>
    </row>
    <row r="106" spans="1:5" ht="18" x14ac:dyDescent="0.25">
      <c r="A106" s="3" t="s">
        <v>107</v>
      </c>
      <c r="B106" s="11">
        <v>1</v>
      </c>
      <c r="C106" s="3" t="s">
        <v>88</v>
      </c>
      <c r="D106" s="4"/>
      <c r="E106" s="4">
        <f t="shared" si="11"/>
        <v>0</v>
      </c>
    </row>
    <row r="107" spans="1:5" ht="18" x14ac:dyDescent="0.25">
      <c r="A107" s="3" t="s">
        <v>108</v>
      </c>
      <c r="B107" s="11">
        <v>1</v>
      </c>
      <c r="C107" s="3" t="s">
        <v>88</v>
      </c>
      <c r="D107" s="4"/>
      <c r="E107" s="4">
        <f t="shared" si="11"/>
        <v>0</v>
      </c>
    </row>
    <row r="108" spans="1:5" ht="18" x14ac:dyDescent="0.25">
      <c r="A108" s="3"/>
      <c r="B108" s="11"/>
      <c r="C108" s="3"/>
      <c r="D108" s="4"/>
      <c r="E108" s="4"/>
    </row>
    <row r="109" spans="1:5" ht="18" x14ac:dyDescent="0.25">
      <c r="A109" s="3" t="s">
        <v>104</v>
      </c>
      <c r="B109" s="3"/>
      <c r="C109" s="3"/>
      <c r="D109" s="4"/>
      <c r="E109" s="4"/>
    </row>
    <row r="110" spans="1:5" ht="18" x14ac:dyDescent="0.25">
      <c r="A110" s="8" t="s">
        <v>87</v>
      </c>
      <c r="B110" s="3"/>
      <c r="C110" s="3"/>
      <c r="D110" s="4"/>
      <c r="E110" s="4"/>
    </row>
  </sheetData>
  <mergeCells count="2">
    <mergeCell ref="A1:E1"/>
    <mergeCell ref="A2:E2"/>
  </mergeCells>
  <phoneticPr fontId="4" type="noConversion"/>
  <pageMargins left="0.7" right="0.7" top="0.75" bottom="0.75" header="0.3" footer="0.3"/>
  <pageSetup paperSize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L. Burch</dc:creator>
  <cp:lastModifiedBy>Rocco Costiloe</cp:lastModifiedBy>
  <cp:lastPrinted>2026-05-21T16:56:05Z</cp:lastPrinted>
  <dcterms:created xsi:type="dcterms:W3CDTF">2026-02-24T19:15:14Z</dcterms:created>
  <dcterms:modified xsi:type="dcterms:W3CDTF">2026-05-21T16:56:12Z</dcterms:modified>
</cp:coreProperties>
</file>